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daCecilieLarsen\Inn Dropbox\T\Kunde\Andøy-10139\26221 Møbler og inventar, rammeavtale\Vedlegg til konkurransen\"/>
    </mc:Choice>
  </mc:AlternateContent>
  <xr:revisionPtr revIDLastSave="0" documentId="13_ncr:1_{FB03C3A3-B428-458E-B653-20A19E73E508}" xr6:coauthVersionLast="47" xr6:coauthVersionMax="47" xr10:uidLastSave="{00000000-0000-0000-0000-000000000000}"/>
  <bookViews>
    <workbookView xWindow="-38520" yWindow="-3270" windowWidth="38640" windowHeight="21120" tabRatio="824" xr2:uid="{00000000-000D-0000-FFFF-FFFF00000000}"/>
  </bookViews>
  <sheets>
    <sheet name="Pris Kontor og institusjon 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4" l="1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13" i="14"/>
  <c r="G14" i="14"/>
  <c r="G15" i="14"/>
  <c r="G12" i="14"/>
  <c r="G17" i="14"/>
  <c r="H12" i="14" l="1"/>
  <c r="H17" i="14"/>
  <c r="H25" i="14"/>
  <c r="H26" i="14"/>
  <c r="H32" i="14"/>
  <c r="H34" i="14"/>
  <c r="H37" i="14"/>
  <c r="H7" i="14"/>
  <c r="G38" i="14" l="1"/>
  <c r="H38" i="14" s="1"/>
  <c r="H35" i="14"/>
  <c r="H33" i="14"/>
  <c r="H28" i="14"/>
  <c r="H29" i="14"/>
  <c r="H30" i="14"/>
  <c r="H31" i="14"/>
  <c r="H27" i="14"/>
  <c r="H19" i="14"/>
  <c r="H20" i="14"/>
  <c r="H21" i="14"/>
  <c r="H22" i="14"/>
  <c r="H18" i="14"/>
  <c r="H14" i="14"/>
  <c r="H15" i="14"/>
  <c r="H13" i="14"/>
  <c r="G9" i="14"/>
  <c r="H9" i="14" s="1"/>
  <c r="G10" i="14"/>
  <c r="H10" i="14" s="1"/>
  <c r="G8" i="14"/>
  <c r="H8" i="14" s="1"/>
  <c r="G39" i="14"/>
  <c r="H39" i="14" s="1"/>
  <c r="G40" i="14"/>
  <c r="H40" i="14" s="1"/>
  <c r="G41" i="14"/>
  <c r="H41" i="14" s="1"/>
  <c r="G42" i="14"/>
  <c r="H42" i="14" s="1"/>
  <c r="G43" i="14"/>
  <c r="H43" i="14" s="1"/>
  <c r="G44" i="14"/>
  <c r="H44" i="14" s="1"/>
  <c r="G45" i="14"/>
  <c r="H45" i="14" s="1"/>
  <c r="G46" i="14"/>
  <c r="H46" i="14" s="1"/>
  <c r="G47" i="14"/>
  <c r="H47" i="14" s="1"/>
  <c r="G49" i="14"/>
  <c r="H49" i="14" s="1"/>
  <c r="G50" i="14"/>
  <c r="H50" i="14" s="1"/>
  <c r="G51" i="14"/>
  <c r="H51" i="14" s="1"/>
  <c r="G52" i="14"/>
  <c r="H52" i="14" s="1"/>
  <c r="G53" i="14"/>
  <c r="H53" i="14" s="1"/>
  <c r="G54" i="14"/>
  <c r="H54" i="14" s="1"/>
  <c r="G55" i="14"/>
  <c r="H55" i="14" s="1"/>
  <c r="G56" i="14"/>
  <c r="H56" i="14" s="1"/>
  <c r="G57" i="14"/>
  <c r="H57" i="14" s="1"/>
  <c r="G58" i="14"/>
  <c r="H58" i="14" s="1"/>
  <c r="G59" i="14"/>
  <c r="H59" i="14" s="1"/>
  <c r="G60" i="14"/>
  <c r="H60" i="14" s="1"/>
  <c r="H24" i="14" l="1"/>
  <c r="I24" i="14" s="1"/>
  <c r="H23" i="14"/>
  <c r="I23" i="14" s="1"/>
  <c r="I13" i="14"/>
  <c r="I14" i="14" l="1"/>
  <c r="I15" i="14" l="1"/>
  <c r="I27" i="14" l="1"/>
  <c r="I26" i="14"/>
  <c r="I28" i="14" l="1"/>
  <c r="I29" i="14" l="1"/>
  <c r="I30" i="14" l="1"/>
  <c r="I31" i="14"/>
  <c r="I37" i="14"/>
  <c r="I35" i="14"/>
  <c r="I34" i="14"/>
  <c r="I33" i="14"/>
  <c r="I32" i="14"/>
  <c r="I25" i="14"/>
  <c r="I17" i="14"/>
  <c r="I12" i="14"/>
  <c r="I7" i="14"/>
  <c r="I10" i="14" l="1"/>
  <c r="I9" i="14"/>
  <c r="I19" i="14"/>
  <c r="I20" i="14"/>
  <c r="I8" i="14"/>
  <c r="I18" i="14"/>
  <c r="I38" i="14"/>
  <c r="I22" i="14" l="1"/>
  <c r="I39" i="14"/>
  <c r="I21" i="14" l="1"/>
  <c r="I40" i="14"/>
  <c r="I41" i="14" l="1"/>
  <c r="I43" i="14" l="1"/>
  <c r="I42" i="14"/>
  <c r="I44" i="14" l="1"/>
  <c r="I45" i="14" l="1"/>
  <c r="I46" i="14" l="1"/>
  <c r="I47" i="14" l="1"/>
  <c r="I49" i="14" l="1"/>
  <c r="I50" i="14" l="1"/>
  <c r="I51" i="14" l="1"/>
  <c r="I52" i="14" l="1"/>
  <c r="I53" i="14" l="1"/>
  <c r="I54" i="14" l="1"/>
  <c r="I55" i="14" l="1"/>
  <c r="I56" i="14" l="1"/>
  <c r="I57" i="14" l="1"/>
  <c r="I58" i="14" l="1"/>
  <c r="I59" i="14" l="1"/>
  <c r="I60" i="14"/>
  <c r="I61" i="14" s="1"/>
</calcChain>
</file>

<file path=xl/sharedStrings.xml><?xml version="1.0" encoding="utf-8"?>
<sst xmlns="http://schemas.openxmlformats.org/spreadsheetml/2006/main" count="228" uniqueCount="126">
  <si>
    <t>Brannsikkert dataskap i størrelse HxBxD= ca 67x50x47 cm utv.mål, ca. 20 ltr. Godkjent for lagring av datamediumer i henhold til Nordisk standard NT fire 017.</t>
  </si>
  <si>
    <t>Fotskammel til ovennevnte lenestol.</t>
  </si>
  <si>
    <t>Enhet</t>
  </si>
  <si>
    <t>Produktnavn</t>
  </si>
  <si>
    <t>3.4</t>
  </si>
  <si>
    <t>stk</t>
  </si>
  <si>
    <t>3.5</t>
  </si>
  <si>
    <t>3.6</t>
  </si>
  <si>
    <t>3.7</t>
  </si>
  <si>
    <t>3.8</t>
  </si>
  <si>
    <t>4.1</t>
  </si>
  <si>
    <t>5.2</t>
  </si>
  <si>
    <t>6.1</t>
  </si>
  <si>
    <t>6.2</t>
  </si>
  <si>
    <t>7.1</t>
  </si>
  <si>
    <t>8.1</t>
  </si>
  <si>
    <t>8.2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</si>
  <si>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</si>
  <si>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</si>
  <si>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</si>
  <si>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</si>
  <si>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</si>
  <si>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</si>
  <si>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</si>
  <si>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</si>
  <si>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</si>
  <si>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</si>
  <si>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</si>
  <si>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5.1</t>
  </si>
  <si>
    <t>5.3</t>
  </si>
  <si>
    <t>Arkivskap A4, med 4 låsbare skuffer i stål, HxBxD= ca 414x1320x630mm</t>
  </si>
  <si>
    <t>"Bokskap" i stål med fire rom, hel sokkel. Låsbart med sylinderlås. HxBxD =ca 185x40x55cm.</t>
  </si>
  <si>
    <t>7.2</t>
  </si>
  <si>
    <t>Kommentar</t>
  </si>
  <si>
    <t>Varenr</t>
  </si>
  <si>
    <t>Lenestol m/høy rygg, manuelt justerbar rygg. Stoppet sete/rygg, med armlener. Stoff i Gaja møbelstoff eller tilsvarende. Med inkontinenstrekk.</t>
  </si>
  <si>
    <t>Ant</t>
  </si>
  <si>
    <t>Totalsum</t>
  </si>
  <si>
    <t>Tilbyder fyller inn grønne felt. Tilbyder kan ikke endre på øvrige felt!</t>
  </si>
  <si>
    <t>Garderobeskap: Z-skap  i stål. 40cm skapdører, rett tak og med haspe for hengelås.  Garderobestang og krok. Ventilasjonsspalter.HxBxD = ca 188x80x55 cm.  Modul 4 skap</t>
  </si>
  <si>
    <t>Lenestol i tre m/høy rygg, el.justerbar rygg og sete. Stoppet sete/rygg, med armlener.</t>
  </si>
  <si>
    <t>Spisebord, rundt ca Ø 120 cm i høytrykkslaminat med heltre kantlist. T-ben.</t>
  </si>
  <si>
    <t>Spisebord, ca. 140x90 cm i høytrykkslaminat med heltre kantlist. T-ben.</t>
  </si>
  <si>
    <t>Spisebord ca. 140x90 cm hev/senk</t>
  </si>
  <si>
    <t>Spisestol m/armlener til ovennevnte spisebord, prises i standard høyde men må kunne leveres i ulike høyder. Avtagbar ryggpute, Inkontinenstrekk, hjul på forben</t>
  </si>
  <si>
    <t>Bariatri lenestol med høy rygg, nakkestøtt/pute og hvilevinger. Justerbart sete og rygg. Motorisert seteløft. Inkontinentrekk. Brukervekt minimun 160kg, minimum sittebredde 70 cm</t>
  </si>
  <si>
    <t xml:space="preserve">Arbeidsbord Ca. 160x80 cm. Ben i hvert hjørne, høyderegulerbare i stål. </t>
  </si>
  <si>
    <t>Kontorstol med gasslift og lav rygg, justerbar i høyden, justerbar sitte-dybde, justerbar rygghøyde og vippe-mulighet.Stoppet sete/rygg, uten armlener. Med kryssunderstell og hjul.</t>
  </si>
  <si>
    <t>Nakkestøtte til høyrygget kontorstol.</t>
  </si>
  <si>
    <t>Konferansestoler med lav rygg, uten armlener, stablebare, stoff både i rygg og sete. Stålunderstell.</t>
  </si>
  <si>
    <t>Kontorstol med gasslift og høy rygg, justerbar i høyden, justerbar sitte-dybde, justerbar rygghøyde og vippe-mulighet. Stoppet sete/rygg, armlener. Med kryssunderstell og hjul. Mulig å ettermontere nakkestøtte.</t>
  </si>
  <si>
    <t>Brannsikkert arkiv-/dokumentskap i henhold til FG normer 60P med nøkkellås og 3 skuffer.</t>
  </si>
  <si>
    <t>Arbeids-/skrivebordslampe med assymetrisk belysning, bordfot. 3-leddet.</t>
  </si>
  <si>
    <t>Arbeids-/skrivebordslampe med assymetrisk beslysning, 2-leddet festeklemme</t>
  </si>
  <si>
    <t>Skap i direktelaminat HxBxD= ca180x80x40 cm. Todelt; 1 hylle i overdelen, hengemappearkiv i hele i underdelens bredde. 2 dører uten lås. Sokkel. Stillskrue</t>
  </si>
  <si>
    <t>Todelt reol i direktelaminat HxB= ca 180x80 cm. Overdel dybde ca 30 cm åpen reol, med 1 hylle. Underdel dybde ca 40 cm, med 1 hylle og dører med lås. Sokkel. Stillskrue</t>
  </si>
  <si>
    <t xml:space="preserve">Lite møtebord i samme stil som arbeidsbord, ca 80x140cm. Ben, høyderegulerbare i stål. </t>
  </si>
  <si>
    <t>Konferansebord for 6 personer, ca 160x80 cm. T-fot</t>
  </si>
  <si>
    <t>Kantinestol</t>
  </si>
  <si>
    <t>Konferansestoler med høy rygg, uten armlener, stoff både i rygg og sete. Stålunderstell. 4 ben</t>
  </si>
  <si>
    <t>Sofa, 3-seter m/lav rygg i tre. Stoppet sete/rygg, med åpne armlener. Med inkontinenstrekk.</t>
  </si>
  <si>
    <t>Sofa, 2 seter m/lav rygg  Stoppet sete/rygg, med tette armlener. Med inkontinenstrekk.</t>
  </si>
  <si>
    <t>Sofa, 3-seter m/lav rygg i tre. Stoppet sete/rygg, med tette armlener. Med inkontinenstrekk.</t>
  </si>
  <si>
    <t>Sofa, 2 seter m/lav rygg i tre. Stoppet sete/rygg, med åpne armlener. Med inkontinenstrekk</t>
  </si>
  <si>
    <t>Bariatri lenestol med høy rygg, nakkestøtt/pute og hvilevinger. Justerbart sete og rygg. Inkontinenttrekk.Brukervekt minimum 200kg, minimum sittebredde 70 cm</t>
  </si>
  <si>
    <t>Type</t>
  </si>
  <si>
    <t>Benevning</t>
  </si>
  <si>
    <t>2.0</t>
  </si>
  <si>
    <t>3.0</t>
  </si>
  <si>
    <t>Institusjonsmøbler</t>
  </si>
  <si>
    <t>5.4</t>
  </si>
  <si>
    <t>5.5</t>
  </si>
  <si>
    <t>5.6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</si>
  <si>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</si>
  <si>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</si>
  <si>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</si>
  <si>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</si>
  <si>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</si>
  <si>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</si>
  <si>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</si>
  <si>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</si>
  <si>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</si>
  <si>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</si>
  <si>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</si>
  <si>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</si>
  <si>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</si>
  <si>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</si>
  <si>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</si>
  <si>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</si>
  <si>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</si>
  <si>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</si>
  <si>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</si>
  <si>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</si>
  <si>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</si>
  <si>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Nr</t>
  </si>
  <si>
    <t>8.0</t>
  </si>
  <si>
    <t>Lenestol med lav rygg i tre. Stoppet sete/rygg, med åpne armlener. Med inkontinenstrekk</t>
  </si>
  <si>
    <t>Kontorstol med gasslift og lav rygg, justerbar i høyden, justerbar sitte-dybde, justerbar rygghøyde og vippe-mulighet. Stoppet sete/rygg, armlener (justerbar bredde, dybde, høyde, vinkling, topp rotere 360 grader). Med kryssunderstell og hjul.</t>
  </si>
  <si>
    <t>Netto innpris</t>
  </si>
  <si>
    <t>Påslag i %</t>
  </si>
  <si>
    <t>Tilbudt pris</t>
  </si>
  <si>
    <t>Kontormøbler</t>
  </si>
  <si>
    <t>Miljømerking</t>
  </si>
  <si>
    <t>Salongbord i laminat eller tilsvarende egenskaper med ABS kantlist i samme farge og minimum 2 mm tykkelse, avlangt ca 120 x70 cm. Avrundede hjørner og fire ben. Med bladhylle. Melamin kan ikke benyttes som et alternativ til laminat på bordplater. 22—26 mm tykk bordplate.</t>
  </si>
  <si>
    <t>Salongbord i laminat eller tilsvarende egenskaper med ABS kantlist i samme farge og minimum 2 mm tykkelse, kvadratisk ca 70x70 cm. Avrundede hjørner og fire ben. Med bladhylle</t>
  </si>
  <si>
    <t>Salongbord i laminat eller tilsvarende egenskaper med ABS kantlist i samme farge og minimum 2 mm tykkelse, rundt ca 120 cm, fire ben. Melamin kan ikke benyttes som et alternativ til laminat på bordplater. 22—26 mm tykk bordplate.</t>
  </si>
  <si>
    <t>Salongbord i laminat eller tilsvarende egenskaper med ABS kantlist i samme farge og minimum 2 mm tykkelset, rundt ca 70 cm, fire ben. Melamin kan ikke benyttes som et alternativ til laminat på bordplater. 22—26 mm tykk bordplate.</t>
  </si>
  <si>
    <t>Arbeidsbord hjørne. Ca. 180x120 cm. Utgang 80/60. Elektriks hev/senk</t>
  </si>
  <si>
    <t>Ergonomisk kontorstol, sadelsete</t>
  </si>
  <si>
    <t>Bariatri spisestol, samme utførelse som 8.19, brukervekt minimum 160kg, sittebredde minimum 55cm</t>
  </si>
  <si>
    <t>Bariatri spisestol ,samme utførelse som 8.19, brukervekt minimum 200kg, sittebredde minimum 65 cm</t>
  </si>
  <si>
    <t>26221 Møbler og inventar, rammeavtale</t>
  </si>
  <si>
    <t>Oppgitte volumer er satt kun for å sammenligne tilbyderne og er ikke bindende for oppdragsgiver.</t>
  </si>
  <si>
    <t>EVALUERINGSSUM (OVERFØRES TIL KGV)</t>
  </si>
  <si>
    <t>Skap i direktelaminat HxBxD= ca 85x80x40 cm, 1 hylle og dør med lås. Skapet har sokkel og rygg. Stillskrue</t>
  </si>
  <si>
    <t>Hylleoverdel i direktelaminat HxBxD= ca 80x80x40 cm. 1 hylle. Hylleoverdelen har rygg</t>
  </si>
  <si>
    <t>Sittemøbler med stofftrekk iht behovsbeskrivelsen i minimum 3 farger. Konferansestoler har sittekomfort tilsvarende konferansemøblement og ikke kantinemøbler.</t>
  </si>
  <si>
    <t>Skuffeskrog på hjul med vippesikring i direktelaminat med ABS kantlist. HxBxD= ca 60x45x80. 4 skuffer med mulighet for fullt uttrekk. Skuffene har sentrallås</t>
  </si>
  <si>
    <t>Alle tilbudte sittemøbler har en god inkontinensbariere. Setetrekket er lettstelt og kan tørkes av med fuktig klut samt tåler overflatedesinfeksjonsmidler godkjent for helseinstitusjoner. For øvrig iht behovsbeskrivelsen.</t>
  </si>
  <si>
    <t>Salongbord: Trukket med laminat eller materiale med tilsvarende egenskaper. ABS kantlist har samme farge som bordplate og minimum 2 mm tykkelse. Melamin kan ikke benyttes som et alternativ til laminat på bordplater. 22—26 mm tykk bordplate.</t>
  </si>
  <si>
    <t>Bord tilbys i Minimum tykkelse 20 mm i kjernemateriale av spon eller tilsvarende kvalitet/styrke/holdbarhet. ABS-kantlist. Tilbyder har også mulighet til å levere tilsatsbord.</t>
  </si>
  <si>
    <t>Lenestol m/høy rygg, manuelt justerbar rygg og sete. Stoppet sete/rygg, med armlener. Setet har en god inkontinensbariere. Setetrekket er lettstelt og kan tørkes av med fuktig klut samt tåler overflatedesinfeksjonsmidler godkjent for helseinstitusjoner.</t>
  </si>
  <si>
    <t>Sokkel H=ca.15cm  til ovennevnte garderobeskap</t>
  </si>
  <si>
    <t>Ramme og sittebenk i forkant  til ovennevnte garderobeskap</t>
  </si>
  <si>
    <t>Skråtak H=ca. 15 cm  til ovennevnte garderobeskap</t>
  </si>
  <si>
    <t>Evalueringssum (gult felt) overføres til (KGV).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</si>
</sst>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&quot;kr&quot;\ #,##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49" fontId="0" fillId="0" borderId="0" xfId="0" applyNumberForma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 wrapText="1"/>
    </xf>
    <xf numFmtId="4" fontId="0" fillId="0" borderId="0" xfId="0" applyNumberForma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64" fontId="2" fillId="0" borderId="1" xfId="8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8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4" fontId="0" fillId="0" borderId="0" xfId="8" applyFont="1" applyAlignment="1">
      <alignment horizontal="left" vertical="top" wrapText="1"/>
    </xf>
    <xf numFmtId="9" fontId="1" fillId="0" borderId="0" xfId="4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64" fontId="0" fillId="0" borderId="0" xfId="8" applyFont="1" applyAlignment="1">
      <alignment horizontal="left" vertical="top"/>
    </xf>
    <xf numFmtId="164" fontId="10" fillId="0" borderId="1" xfId="8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9" fontId="10" fillId="0" borderId="1" xfId="1" applyNumberFormat="1" applyFont="1" applyFill="1" applyBorder="1" applyAlignment="1">
      <alignment horizontal="right" vertical="top" wrapText="1"/>
    </xf>
    <xf numFmtId="164" fontId="10" fillId="0" borderId="1" xfId="8" applyFont="1" applyFill="1" applyBorder="1" applyAlignment="1">
      <alignment horizontal="right" vertical="top" wrapText="1"/>
    </xf>
    <xf numFmtId="165" fontId="2" fillId="4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1" fillId="0" borderId="0" xfId="8" applyFont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164" fontId="0" fillId="0" borderId="1" xfId="8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4" fontId="0" fillId="0" borderId="1" xfId="0" applyNumberFormat="1" applyBorder="1" applyAlignment="1">
      <alignment horizontal="left" vertical="top"/>
    </xf>
    <xf numFmtId="0" fontId="1" fillId="0" borderId="1" xfId="9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2" fillId="2" borderId="1" xfId="8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0" borderId="1" xfId="9" applyFont="1" applyBorder="1" applyAlignment="1">
      <alignment horizontal="left" vertical="top" wrapText="1"/>
    </xf>
    <xf numFmtId="164" fontId="1" fillId="0" borderId="1" xfId="8" applyFont="1" applyFill="1" applyBorder="1" applyAlignment="1">
      <alignment horizontal="left" vertical="top" wrapText="1"/>
    </xf>
    <xf numFmtId="0" fontId="1" fillId="2" borderId="1" xfId="9" applyFill="1" applyBorder="1" applyAlignment="1">
      <alignment horizontal="left" vertical="top" wrapText="1"/>
    </xf>
    <xf numFmtId="166" fontId="2" fillId="4" borderId="0" xfId="0" applyNumberFormat="1" applyFont="1" applyFill="1"/>
    <xf numFmtId="0" fontId="2" fillId="5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164" fontId="10" fillId="3" borderId="1" xfId="8" applyFont="1" applyFill="1" applyBorder="1" applyAlignment="1" applyProtection="1">
      <alignment horizontal="left" vertical="top" wrapText="1"/>
      <protection locked="0"/>
    </xf>
    <xf numFmtId="9" fontId="10" fillId="3" borderId="1" xfId="1" applyNumberFormat="1" applyFont="1" applyFill="1" applyBorder="1" applyAlignment="1" applyProtection="1">
      <alignment horizontal="right" vertical="top" wrapText="1"/>
      <protection locked="0"/>
    </xf>
    <xf numFmtId="164" fontId="1" fillId="3" borderId="1" xfId="8" applyFont="1" applyFill="1" applyBorder="1" applyAlignment="1" applyProtection="1">
      <alignment horizontal="left" vertical="top" wrapText="1"/>
      <protection locked="0"/>
    </xf>
    <xf numFmtId="0" fontId="0" fillId="3" borderId="1" xfId="0" applyFill="1" applyBorder="1" applyAlignment="1" applyProtection="1">
      <alignment horizontal="left" vertical="top"/>
      <protection locked="0"/>
    </xf>
    <xf numFmtId="0" fontId="6" fillId="3" borderId="1" xfId="0" applyFont="1" applyFill="1" applyBorder="1" applyAlignment="1" applyProtection="1">
      <alignment horizontal="left" vertical="top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9" fillId="3" borderId="1" xfId="0" applyFont="1" applyFill="1" applyBorder="1" applyAlignment="1" applyProtection="1">
      <alignment horizontal="left" vertical="top" wrapText="1"/>
      <protection locked="0"/>
    </xf>
  </cellXfs>
  <cellStyles count="10">
    <cellStyle name="Komma" xfId="1" builtinId="3"/>
    <cellStyle name="Komma 2" xfId="2" xr:uid="{00000000-0005-0000-0000-000001000000}"/>
    <cellStyle name="Normal" xfId="0" builtinId="0"/>
    <cellStyle name="Normal 2" xfId="3" xr:uid="{00000000-0005-0000-0000-000003000000}"/>
    <cellStyle name="Normal 3" xfId="9" xr:uid="{CEDC55D5-A667-4E08-8A04-CB7CB03B6A85}"/>
    <cellStyle name="Prosent" xfId="4" builtinId="5"/>
    <cellStyle name="Tusenskille 2" xfId="5" xr:uid="{00000000-0005-0000-0000-000005000000}"/>
    <cellStyle name="Tusenskille 3" xfId="6" xr:uid="{00000000-0005-0000-0000-000006000000}"/>
    <cellStyle name="Tusenskille 4" xfId="7" xr:uid="{00000000-0005-0000-0000-000007000000}"/>
    <cellStyle name="Valuta" xfId="8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zoomScale="85" zoomScaleNormal="85" workbookViewId="0">
      <selection activeCell="J49" activeCellId="13" sqref="J62 F7:F10 G7 F12:F15 F17:F33 F34:F35 F37:F47 G37 F49:F60 J7:M10 J12:M15 J17:M35 J37:M47 J49:M60"/>
    </sheetView>
  </sheetViews>
  <sheetFormatPr baseColWidth="10" defaultColWidth="9.140625" defaultRowHeight="12.75" x14ac:dyDescent="0.2"/>
  <cols>
    <col min="1" max="1" width="5.42578125" style="1" customWidth="1"/>
    <col min="2" max="2" width="19.28515625" style="1" customWidth="1"/>
    <col min="3" max="3" width="93.28515625" style="15" customWidth="1"/>
    <col min="4" max="4" width="7.140625" style="15" customWidth="1"/>
    <col min="5" max="5" width="13.5703125" style="15" customWidth="1"/>
    <col min="6" max="6" width="14" style="33" customWidth="1"/>
    <col min="7" max="7" width="11.7109375" style="38" customWidth="1"/>
    <col min="8" max="8" width="18.42578125" style="17" customWidth="1"/>
    <col min="9" max="9" width="14" style="17" bestFit="1" customWidth="1"/>
    <col min="10" max="10" width="14.42578125" style="15" customWidth="1"/>
    <col min="11" max="11" width="36.42578125" style="15" customWidth="1"/>
    <col min="12" max="12" width="43.7109375" style="15" customWidth="1"/>
    <col min="13" max="13" width="66" style="15" customWidth="1"/>
    <col min="14" max="14" width="34.85546875" style="15" customWidth="1"/>
    <col min="15" max="16384" width="9.140625" style="15"/>
  </cols>
  <sheetData>
    <row r="1" spans="1:14" x14ac:dyDescent="0.2">
      <c r="C1" s="42" t="s">
        <v>111</v>
      </c>
    </row>
    <row r="2" spans="1:14" x14ac:dyDescent="0.2">
      <c r="C2" s="44" t="s">
        <v>38</v>
      </c>
      <c r="F2" s="43"/>
    </row>
    <row r="3" spans="1:14" x14ac:dyDescent="0.2">
      <c r="C3" s="56" t="s">
        <v>125</v>
      </c>
      <c r="F3" s="43"/>
    </row>
    <row r="4" spans="1:14" x14ac:dyDescent="0.2">
      <c r="C4" t="s">
        <v>112</v>
      </c>
      <c r="F4" s="43"/>
    </row>
    <row r="5" spans="1:14" x14ac:dyDescent="0.2">
      <c r="C5" s="1"/>
      <c r="F5" s="43"/>
    </row>
    <row r="6" spans="1:14" s="6" customFormat="1" ht="25.5" x14ac:dyDescent="0.2">
      <c r="A6" s="5" t="s">
        <v>94</v>
      </c>
      <c r="B6" s="5" t="s">
        <v>65</v>
      </c>
      <c r="C6" s="7" t="s">
        <v>66</v>
      </c>
      <c r="D6" s="7" t="s">
        <v>2</v>
      </c>
      <c r="E6" s="49" t="s">
        <v>36</v>
      </c>
      <c r="F6" s="51" t="s">
        <v>98</v>
      </c>
      <c r="G6" s="52" t="s">
        <v>99</v>
      </c>
      <c r="H6" s="8" t="s">
        <v>100</v>
      </c>
      <c r="I6" s="8" t="s">
        <v>37</v>
      </c>
      <c r="J6" s="9" t="s">
        <v>34</v>
      </c>
      <c r="K6" s="10" t="s">
        <v>3</v>
      </c>
      <c r="L6" s="7" t="s">
        <v>102</v>
      </c>
      <c r="M6" s="9" t="s">
        <v>33</v>
      </c>
      <c r="N6" s="11"/>
    </row>
    <row r="7" spans="1:14" ht="17.25" customHeight="1" x14ac:dyDescent="0.2">
      <c r="A7" s="3" t="s">
        <v>17</v>
      </c>
      <c r="B7" s="4" t="s">
        <v>101</v>
      </c>
      <c r="C7" s="12" t="s">
        <v>114</v>
      </c>
      <c r="D7" s="13" t="s">
        <v>5</v>
      </c>
      <c r="E7" s="50">
        <v>10</v>
      </c>
      <c r="F7" s="61"/>
      <c r="G7" s="62"/>
      <c r="H7" s="40">
        <f>F7+(F7*G7)</f>
        <v>0</v>
      </c>
      <c r="I7" s="34">
        <f>E7*H7</f>
        <v>0</v>
      </c>
      <c r="J7" s="64"/>
      <c r="K7" s="64"/>
      <c r="L7" s="64"/>
      <c r="M7" s="64"/>
      <c r="N7" s="14"/>
    </row>
    <row r="8" spans="1:14" x14ac:dyDescent="0.2">
      <c r="A8" s="3" t="s">
        <v>18</v>
      </c>
      <c r="B8" s="4" t="s">
        <v>101</v>
      </c>
      <c r="C8" s="12" t="s">
        <v>115</v>
      </c>
      <c r="D8" s="13" t="s">
        <v>5</v>
      </c>
      <c r="E8" s="50">
        <v>5</v>
      </c>
      <c r="F8" s="61"/>
      <c r="G8" s="39">
        <f>$G$7</f>
        <v>0</v>
      </c>
      <c r="H8" s="40">
        <f t="shared" ref="H8:H60" si="0">F8+(F8*G8)</f>
        <v>0</v>
      </c>
      <c r="I8" s="34">
        <f t="shared" ref="I8:I10" si="1">E8*H8</f>
        <v>0</v>
      </c>
      <c r="J8" s="64"/>
      <c r="K8" s="64"/>
      <c r="L8" s="64"/>
      <c r="M8" s="64"/>
      <c r="N8" s="11"/>
    </row>
    <row r="9" spans="1:14" ht="25.5" x14ac:dyDescent="0.2">
      <c r="A9" s="3" t="s">
        <v>19</v>
      </c>
      <c r="B9" s="4" t="s">
        <v>101</v>
      </c>
      <c r="C9" s="12" t="s">
        <v>54</v>
      </c>
      <c r="D9" s="13" t="s">
        <v>5</v>
      </c>
      <c r="E9" s="50">
        <v>10</v>
      </c>
      <c r="F9" s="61"/>
      <c r="G9" s="39">
        <f t="shared" ref="G9:G10" si="2">$G$7</f>
        <v>0</v>
      </c>
      <c r="H9" s="40">
        <f t="shared" si="0"/>
        <v>0</v>
      </c>
      <c r="I9" s="34">
        <f t="shared" si="1"/>
        <v>0</v>
      </c>
      <c r="J9" s="64"/>
      <c r="K9" s="64"/>
      <c r="L9" s="64"/>
      <c r="M9" s="64"/>
      <c r="N9" s="16"/>
    </row>
    <row r="10" spans="1:14" ht="25.5" x14ac:dyDescent="0.2">
      <c r="A10" s="3" t="s">
        <v>20</v>
      </c>
      <c r="B10" s="4" t="s">
        <v>101</v>
      </c>
      <c r="C10" s="12" t="s">
        <v>55</v>
      </c>
      <c r="D10" s="13" t="s">
        <v>5</v>
      </c>
      <c r="E10" s="50">
        <v>5</v>
      </c>
      <c r="F10" s="61"/>
      <c r="G10" s="39">
        <f t="shared" si="2"/>
        <v>0</v>
      </c>
      <c r="H10" s="40">
        <f t="shared" si="0"/>
        <v>0</v>
      </c>
      <c r="I10" s="34">
        <f t="shared" si="1"/>
        <v>0</v>
      </c>
      <c r="J10" s="64"/>
      <c r="K10" s="64"/>
      <c r="L10" s="64"/>
      <c r="M10" s="64"/>
      <c r="N10" s="16"/>
    </row>
    <row r="11" spans="1:14" ht="25.5" x14ac:dyDescent="0.2">
      <c r="A11" s="4" t="s">
        <v>67</v>
      </c>
      <c r="B11" s="4" t="s">
        <v>101</v>
      </c>
      <c r="C11" s="2" t="s">
        <v>120</v>
      </c>
      <c r="D11" s="18"/>
      <c r="E11" s="19"/>
      <c r="F11" s="45"/>
      <c r="G11" s="46"/>
      <c r="H11" s="40"/>
      <c r="I11" s="47"/>
      <c r="J11" s="18"/>
      <c r="K11" s="18"/>
      <c r="L11" s="18"/>
      <c r="M11" s="18"/>
    </row>
    <row r="12" spans="1:14" x14ac:dyDescent="0.2">
      <c r="A12" s="3" t="s">
        <v>21</v>
      </c>
      <c r="B12" s="4" t="s">
        <v>101</v>
      </c>
      <c r="C12" s="12" t="s">
        <v>107</v>
      </c>
      <c r="D12" s="13" t="s">
        <v>5</v>
      </c>
      <c r="E12" s="50">
        <v>10</v>
      </c>
      <c r="F12" s="61"/>
      <c r="G12" s="39">
        <f>$G$7</f>
        <v>0</v>
      </c>
      <c r="H12" s="40">
        <f t="shared" si="0"/>
        <v>0</v>
      </c>
      <c r="I12" s="34">
        <f>E12*H12</f>
        <v>0</v>
      </c>
      <c r="J12" s="64"/>
      <c r="K12" s="64"/>
      <c r="L12" s="64"/>
      <c r="M12" s="64"/>
      <c r="N12" s="11"/>
    </row>
    <row r="13" spans="1:14" x14ac:dyDescent="0.2">
      <c r="A13" s="3" t="s">
        <v>22</v>
      </c>
      <c r="B13" s="4" t="s">
        <v>101</v>
      </c>
      <c r="C13" s="12" t="s">
        <v>46</v>
      </c>
      <c r="D13" s="13" t="s">
        <v>5</v>
      </c>
      <c r="E13" s="50">
        <v>10</v>
      </c>
      <c r="F13" s="63"/>
      <c r="G13" s="39">
        <f t="shared" ref="G13:G15" si="3">$G$7</f>
        <v>0</v>
      </c>
      <c r="H13" s="40">
        <f t="shared" si="0"/>
        <v>0</v>
      </c>
      <c r="I13" s="34">
        <f t="shared" ref="I13" si="4">E13*H13</f>
        <v>0</v>
      </c>
      <c r="J13" s="64"/>
      <c r="K13" s="64"/>
      <c r="L13" s="64"/>
      <c r="M13" s="64"/>
      <c r="N13" s="11"/>
    </row>
    <row r="14" spans="1:14" x14ac:dyDescent="0.2">
      <c r="A14" s="3" t="s">
        <v>23</v>
      </c>
      <c r="B14" s="4" t="s">
        <v>101</v>
      </c>
      <c r="C14" s="12" t="s">
        <v>56</v>
      </c>
      <c r="D14" s="13" t="s">
        <v>5</v>
      </c>
      <c r="E14" s="50">
        <v>5</v>
      </c>
      <c r="F14" s="63"/>
      <c r="G14" s="39">
        <f t="shared" si="3"/>
        <v>0</v>
      </c>
      <c r="H14" s="40">
        <f t="shared" si="0"/>
        <v>0</v>
      </c>
      <c r="I14" s="34">
        <f t="shared" ref="I14:I15" si="5">E14*H14</f>
        <v>0</v>
      </c>
      <c r="J14" s="64"/>
      <c r="K14" s="64"/>
      <c r="L14" s="64"/>
      <c r="M14" s="64"/>
      <c r="N14" s="11"/>
    </row>
    <row r="15" spans="1:14" s="6" customFormat="1" x14ac:dyDescent="0.2">
      <c r="A15" s="3" t="s">
        <v>24</v>
      </c>
      <c r="B15" s="4" t="s">
        <v>101</v>
      </c>
      <c r="C15" s="12" t="s">
        <v>57</v>
      </c>
      <c r="D15" s="13" t="s">
        <v>5</v>
      </c>
      <c r="E15" s="50">
        <v>5</v>
      </c>
      <c r="F15" s="63"/>
      <c r="G15" s="39">
        <f t="shared" si="3"/>
        <v>0</v>
      </c>
      <c r="H15" s="40">
        <f t="shared" si="0"/>
        <v>0</v>
      </c>
      <c r="I15" s="34">
        <f t="shared" si="5"/>
        <v>0</v>
      </c>
      <c r="J15" s="65"/>
      <c r="K15" s="65"/>
      <c r="L15" s="65"/>
      <c r="M15" s="65"/>
    </row>
    <row r="16" spans="1:14" ht="25.5" x14ac:dyDescent="0.2">
      <c r="A16" s="4" t="s">
        <v>68</v>
      </c>
      <c r="B16" s="4" t="s">
        <v>101</v>
      </c>
      <c r="C16" s="2" t="s">
        <v>116</v>
      </c>
      <c r="D16" s="18"/>
      <c r="E16" s="19"/>
      <c r="F16" s="45"/>
      <c r="G16" s="46"/>
      <c r="H16" s="40"/>
      <c r="I16" s="47"/>
      <c r="J16" s="18"/>
      <c r="K16" s="18"/>
      <c r="L16" s="18"/>
      <c r="M16" s="18"/>
    </row>
    <row r="17" spans="1:14" ht="25.5" x14ac:dyDescent="0.2">
      <c r="A17" s="4" t="s">
        <v>25</v>
      </c>
      <c r="B17" s="4" t="s">
        <v>101</v>
      </c>
      <c r="C17" s="12" t="s">
        <v>47</v>
      </c>
      <c r="D17" s="13" t="s">
        <v>5</v>
      </c>
      <c r="E17" s="50">
        <v>5</v>
      </c>
      <c r="F17" s="63"/>
      <c r="G17" s="39">
        <f t="shared" ref="G17:G35" si="6">$G$7</f>
        <v>0</v>
      </c>
      <c r="H17" s="40">
        <f t="shared" si="0"/>
        <v>0</v>
      </c>
      <c r="I17" s="34">
        <f>E17*H17</f>
        <v>0</v>
      </c>
      <c r="J17" s="64"/>
      <c r="K17" s="64"/>
      <c r="L17" s="64"/>
      <c r="M17" s="64"/>
      <c r="N17" s="11"/>
    </row>
    <row r="18" spans="1:14" ht="44.45" customHeight="1" x14ac:dyDescent="0.2">
      <c r="A18" s="4" t="s">
        <v>26</v>
      </c>
      <c r="B18" s="4" t="s">
        <v>101</v>
      </c>
      <c r="C18" s="12" t="s">
        <v>97</v>
      </c>
      <c r="D18" s="13" t="s">
        <v>5</v>
      </c>
      <c r="E18" s="50">
        <v>5</v>
      </c>
      <c r="F18" s="63"/>
      <c r="G18" s="39">
        <f t="shared" si="6"/>
        <v>0</v>
      </c>
      <c r="H18" s="40">
        <f t="shared" si="0"/>
        <v>0</v>
      </c>
      <c r="I18" s="34">
        <f t="shared" ref="I18" si="7">E18*H18</f>
        <v>0</v>
      </c>
      <c r="J18" s="64"/>
      <c r="K18" s="64"/>
      <c r="L18" s="64"/>
      <c r="M18" s="64"/>
      <c r="N18" s="11"/>
    </row>
    <row r="19" spans="1:14" ht="38.25" x14ac:dyDescent="0.2">
      <c r="A19" s="4" t="s">
        <v>27</v>
      </c>
      <c r="B19" s="4" t="s">
        <v>101</v>
      </c>
      <c r="C19" s="12" t="s">
        <v>50</v>
      </c>
      <c r="D19" s="13" t="s">
        <v>5</v>
      </c>
      <c r="E19" s="50">
        <v>10</v>
      </c>
      <c r="F19" s="63"/>
      <c r="G19" s="39">
        <f t="shared" si="6"/>
        <v>0</v>
      </c>
      <c r="H19" s="40">
        <f t="shared" si="0"/>
        <v>0</v>
      </c>
      <c r="I19" s="34">
        <f t="shared" ref="I19:I22" si="8">E19*H19</f>
        <v>0</v>
      </c>
      <c r="J19" s="64"/>
      <c r="K19" s="64"/>
      <c r="L19" s="64"/>
      <c r="M19" s="64"/>
    </row>
    <row r="20" spans="1:14" x14ac:dyDescent="0.2">
      <c r="A20" s="4" t="s">
        <v>4</v>
      </c>
      <c r="B20" s="4" t="s">
        <v>101</v>
      </c>
      <c r="C20" s="12" t="s">
        <v>48</v>
      </c>
      <c r="D20" s="13" t="s">
        <v>5</v>
      </c>
      <c r="E20" s="50">
        <v>10</v>
      </c>
      <c r="F20" s="63"/>
      <c r="G20" s="39">
        <f t="shared" si="6"/>
        <v>0</v>
      </c>
      <c r="H20" s="40">
        <f t="shared" si="0"/>
        <v>0</v>
      </c>
      <c r="I20" s="34">
        <f t="shared" si="8"/>
        <v>0</v>
      </c>
      <c r="J20" s="64"/>
      <c r="K20" s="64"/>
      <c r="L20" s="64"/>
      <c r="M20" s="64"/>
      <c r="N20" s="11"/>
    </row>
    <row r="21" spans="1:14" ht="25.5" x14ac:dyDescent="0.2">
      <c r="A21" s="4" t="s">
        <v>6</v>
      </c>
      <c r="B21" s="4" t="s">
        <v>101</v>
      </c>
      <c r="C21" s="12" t="s">
        <v>49</v>
      </c>
      <c r="D21" s="13" t="s">
        <v>5</v>
      </c>
      <c r="E21" s="50">
        <v>10</v>
      </c>
      <c r="F21" s="63"/>
      <c r="G21" s="39">
        <f t="shared" si="6"/>
        <v>0</v>
      </c>
      <c r="H21" s="40">
        <f t="shared" si="0"/>
        <v>0</v>
      </c>
      <c r="I21" s="34">
        <f t="shared" si="8"/>
        <v>0</v>
      </c>
      <c r="J21" s="64"/>
      <c r="K21" s="64"/>
      <c r="L21" s="64"/>
      <c r="M21" s="64"/>
      <c r="N21" s="14"/>
    </row>
    <row r="22" spans="1:14" ht="25.5" x14ac:dyDescent="0.2">
      <c r="A22" s="4" t="s">
        <v>7</v>
      </c>
      <c r="B22" s="4" t="s">
        <v>101</v>
      </c>
      <c r="C22" s="12" t="s">
        <v>59</v>
      </c>
      <c r="D22" s="13" t="s">
        <v>5</v>
      </c>
      <c r="E22" s="50">
        <v>5</v>
      </c>
      <c r="F22" s="63"/>
      <c r="G22" s="39">
        <f t="shared" si="6"/>
        <v>0</v>
      </c>
      <c r="H22" s="40">
        <f t="shared" si="0"/>
        <v>0</v>
      </c>
      <c r="I22" s="34">
        <f t="shared" si="8"/>
        <v>0</v>
      </c>
      <c r="J22" s="64"/>
      <c r="K22" s="64"/>
      <c r="L22" s="64"/>
      <c r="M22" s="64"/>
      <c r="N22" s="11"/>
    </row>
    <row r="23" spans="1:14" x14ac:dyDescent="0.2">
      <c r="A23" s="4" t="s">
        <v>8</v>
      </c>
      <c r="B23" s="4" t="s">
        <v>101</v>
      </c>
      <c r="C23" s="12" t="s">
        <v>58</v>
      </c>
      <c r="D23" s="13" t="s">
        <v>5</v>
      </c>
      <c r="E23" s="50">
        <v>10</v>
      </c>
      <c r="F23" s="63"/>
      <c r="G23" s="39">
        <f t="shared" si="6"/>
        <v>0</v>
      </c>
      <c r="H23" s="40">
        <f t="shared" si="0"/>
        <v>0</v>
      </c>
      <c r="I23" s="34">
        <f t="shared" ref="I23:I24" si="9">E23*H23</f>
        <v>0</v>
      </c>
      <c r="J23" s="64"/>
      <c r="K23" s="64"/>
      <c r="L23" s="64"/>
      <c r="M23" s="64"/>
      <c r="N23" s="11"/>
    </row>
    <row r="24" spans="1:14" x14ac:dyDescent="0.2">
      <c r="A24" s="4" t="s">
        <v>9</v>
      </c>
      <c r="B24" s="4" t="s">
        <v>101</v>
      </c>
      <c r="C24" s="12" t="s">
        <v>108</v>
      </c>
      <c r="D24" s="13" t="s">
        <v>5</v>
      </c>
      <c r="E24" s="50">
        <v>5</v>
      </c>
      <c r="F24" s="63"/>
      <c r="G24" s="39">
        <f t="shared" si="6"/>
        <v>0</v>
      </c>
      <c r="H24" s="40">
        <f t="shared" si="0"/>
        <v>0</v>
      </c>
      <c r="I24" s="34">
        <f t="shared" si="9"/>
        <v>0</v>
      </c>
      <c r="J24" s="64"/>
      <c r="K24" s="64"/>
      <c r="L24" s="64"/>
      <c r="M24" s="64"/>
      <c r="N24" s="11"/>
    </row>
    <row r="25" spans="1:14" ht="25.5" x14ac:dyDescent="0.2">
      <c r="A25" s="4" t="s">
        <v>10</v>
      </c>
      <c r="B25" s="4" t="s">
        <v>101</v>
      </c>
      <c r="C25" s="12" t="s">
        <v>117</v>
      </c>
      <c r="D25" s="12" t="s">
        <v>5</v>
      </c>
      <c r="E25" s="50">
        <v>10</v>
      </c>
      <c r="F25" s="63"/>
      <c r="G25" s="39">
        <f t="shared" si="6"/>
        <v>0</v>
      </c>
      <c r="H25" s="40">
        <f t="shared" si="0"/>
        <v>0</v>
      </c>
      <c r="I25" s="34">
        <f>E25*H25</f>
        <v>0</v>
      </c>
      <c r="J25" s="64"/>
      <c r="K25" s="64"/>
      <c r="L25" s="64"/>
      <c r="M25" s="64"/>
      <c r="N25" s="14"/>
    </row>
    <row r="26" spans="1:14" customFormat="1" x14ac:dyDescent="0.2">
      <c r="A26" s="4" t="s">
        <v>28</v>
      </c>
      <c r="B26" s="4" t="s">
        <v>101</v>
      </c>
      <c r="C26" s="12" t="s">
        <v>30</v>
      </c>
      <c r="D26" s="13" t="s">
        <v>5</v>
      </c>
      <c r="E26" s="50">
        <v>5</v>
      </c>
      <c r="F26" s="63"/>
      <c r="G26" s="39">
        <f t="shared" si="6"/>
        <v>0</v>
      </c>
      <c r="H26" s="40">
        <f t="shared" si="0"/>
        <v>0</v>
      </c>
      <c r="I26" s="34">
        <f>E26*H26</f>
        <v>0</v>
      </c>
      <c r="J26" s="64"/>
      <c r="K26" s="64"/>
      <c r="L26" s="64"/>
      <c r="M26" s="64"/>
    </row>
    <row r="27" spans="1:14" customFormat="1" ht="25.5" x14ac:dyDescent="0.2">
      <c r="A27" s="4" t="s">
        <v>11</v>
      </c>
      <c r="B27" s="4" t="s">
        <v>101</v>
      </c>
      <c r="C27" s="12" t="s">
        <v>39</v>
      </c>
      <c r="D27" s="13" t="s">
        <v>5</v>
      </c>
      <c r="E27" s="50">
        <v>10</v>
      </c>
      <c r="F27" s="63"/>
      <c r="G27" s="39">
        <f t="shared" si="6"/>
        <v>0</v>
      </c>
      <c r="H27" s="40">
        <f t="shared" si="0"/>
        <v>0</v>
      </c>
      <c r="I27" s="34">
        <f t="shared" ref="I27:I28" si="10">E27*H27</f>
        <v>0</v>
      </c>
      <c r="J27" s="64"/>
      <c r="K27" s="64"/>
      <c r="L27" s="64"/>
      <c r="M27" s="64"/>
    </row>
    <row r="28" spans="1:14" customFormat="1" x14ac:dyDescent="0.2">
      <c r="A28" s="4" t="s">
        <v>29</v>
      </c>
      <c r="B28" s="4" t="s">
        <v>101</v>
      </c>
      <c r="C28" s="12" t="s">
        <v>122</v>
      </c>
      <c r="D28" s="13" t="s">
        <v>5</v>
      </c>
      <c r="E28" s="50">
        <v>10</v>
      </c>
      <c r="F28" s="63"/>
      <c r="G28" s="39">
        <f t="shared" si="6"/>
        <v>0</v>
      </c>
      <c r="H28" s="40">
        <f t="shared" si="0"/>
        <v>0</v>
      </c>
      <c r="I28" s="34">
        <f t="shared" si="10"/>
        <v>0</v>
      </c>
      <c r="J28" s="64"/>
      <c r="K28" s="64"/>
      <c r="L28" s="64"/>
      <c r="M28" s="64"/>
    </row>
    <row r="29" spans="1:14" customFormat="1" x14ac:dyDescent="0.2">
      <c r="A29" s="4" t="s">
        <v>70</v>
      </c>
      <c r="B29" s="4" t="s">
        <v>101</v>
      </c>
      <c r="C29" s="12" t="s">
        <v>123</v>
      </c>
      <c r="D29" s="13" t="s">
        <v>5</v>
      </c>
      <c r="E29" s="50">
        <v>10</v>
      </c>
      <c r="F29" s="63"/>
      <c r="G29" s="39">
        <f t="shared" si="6"/>
        <v>0</v>
      </c>
      <c r="H29" s="40">
        <f t="shared" si="0"/>
        <v>0</v>
      </c>
      <c r="I29" s="34">
        <f t="shared" ref="I29:I30" si="11">E29*H29</f>
        <v>0</v>
      </c>
      <c r="J29" s="64"/>
      <c r="K29" s="64"/>
      <c r="L29" s="64"/>
      <c r="M29" s="64"/>
    </row>
    <row r="30" spans="1:14" customFormat="1" x14ac:dyDescent="0.2">
      <c r="A30" s="4" t="s">
        <v>71</v>
      </c>
      <c r="B30" s="4" t="s">
        <v>101</v>
      </c>
      <c r="C30" s="12" t="s">
        <v>124</v>
      </c>
      <c r="D30" s="13" t="s">
        <v>5</v>
      </c>
      <c r="E30" s="50">
        <v>10</v>
      </c>
      <c r="F30" s="63"/>
      <c r="G30" s="39">
        <f t="shared" si="6"/>
        <v>0</v>
      </c>
      <c r="H30" s="40">
        <f t="shared" si="0"/>
        <v>0</v>
      </c>
      <c r="I30" s="34">
        <f t="shared" si="11"/>
        <v>0</v>
      </c>
      <c r="J30" s="64"/>
      <c r="K30" s="64"/>
      <c r="L30" s="64"/>
      <c r="M30" s="64"/>
    </row>
    <row r="31" spans="1:14" customFormat="1" x14ac:dyDescent="0.2">
      <c r="A31" s="4" t="s">
        <v>72</v>
      </c>
      <c r="B31" s="4" t="s">
        <v>101</v>
      </c>
      <c r="C31" s="12" t="s">
        <v>31</v>
      </c>
      <c r="D31" s="13" t="s">
        <v>5</v>
      </c>
      <c r="E31" s="50">
        <v>10</v>
      </c>
      <c r="F31" s="63"/>
      <c r="G31" s="39">
        <f t="shared" si="6"/>
        <v>0</v>
      </c>
      <c r="H31" s="40">
        <f t="shared" si="0"/>
        <v>0</v>
      </c>
      <c r="I31" s="34">
        <f t="shared" ref="I31" si="12">E31*H31</f>
        <v>0</v>
      </c>
      <c r="J31" s="64"/>
      <c r="K31" s="64"/>
      <c r="L31" s="64"/>
      <c r="M31" s="64"/>
    </row>
    <row r="32" spans="1:14" x14ac:dyDescent="0.2">
      <c r="A32" s="4" t="s">
        <v>12</v>
      </c>
      <c r="B32" s="4" t="s">
        <v>101</v>
      </c>
      <c r="C32" s="12" t="s">
        <v>51</v>
      </c>
      <c r="D32" s="13" t="s">
        <v>5</v>
      </c>
      <c r="E32" s="50">
        <v>5</v>
      </c>
      <c r="F32" s="63"/>
      <c r="G32" s="39">
        <f t="shared" si="6"/>
        <v>0</v>
      </c>
      <c r="H32" s="40">
        <f t="shared" si="0"/>
        <v>0</v>
      </c>
      <c r="I32" s="34">
        <f>E32*H32</f>
        <v>0</v>
      </c>
      <c r="J32" s="64"/>
      <c r="K32" s="64"/>
      <c r="L32" s="64"/>
      <c r="M32" s="64"/>
    </row>
    <row r="33" spans="1:13" ht="25.5" x14ac:dyDescent="0.2">
      <c r="A33" s="4" t="s">
        <v>13</v>
      </c>
      <c r="B33" s="4" t="s">
        <v>101</v>
      </c>
      <c r="C33" s="12" t="s">
        <v>0</v>
      </c>
      <c r="D33" s="13" t="s">
        <v>5</v>
      </c>
      <c r="E33" s="50">
        <v>5</v>
      </c>
      <c r="F33" s="63"/>
      <c r="G33" s="39">
        <f t="shared" si="6"/>
        <v>0</v>
      </c>
      <c r="H33" s="40">
        <f t="shared" si="0"/>
        <v>0</v>
      </c>
      <c r="I33" s="34">
        <f t="shared" ref="I33" si="13">E33*H33</f>
        <v>0</v>
      </c>
      <c r="J33" s="64"/>
      <c r="K33" s="64"/>
      <c r="L33" s="64"/>
      <c r="M33" s="64"/>
    </row>
    <row r="34" spans="1:13" x14ac:dyDescent="0.2">
      <c r="A34" s="4" t="s">
        <v>14</v>
      </c>
      <c r="B34" s="4" t="s">
        <v>101</v>
      </c>
      <c r="C34" s="12" t="s">
        <v>52</v>
      </c>
      <c r="D34" s="12" t="s">
        <v>5</v>
      </c>
      <c r="E34" s="50">
        <v>5</v>
      </c>
      <c r="F34" s="63"/>
      <c r="G34" s="39">
        <f t="shared" si="6"/>
        <v>0</v>
      </c>
      <c r="H34" s="40">
        <f t="shared" si="0"/>
        <v>0</v>
      </c>
      <c r="I34" s="34">
        <f>E34*H34</f>
        <v>0</v>
      </c>
      <c r="J34" s="64"/>
      <c r="K34" s="64"/>
      <c r="L34" s="64"/>
      <c r="M34" s="64"/>
    </row>
    <row r="35" spans="1:13" x14ac:dyDescent="0.2">
      <c r="A35" s="4" t="s">
        <v>32</v>
      </c>
      <c r="B35" s="4" t="s">
        <v>101</v>
      </c>
      <c r="C35" s="12" t="s">
        <v>53</v>
      </c>
      <c r="D35" s="12" t="s">
        <v>5</v>
      </c>
      <c r="E35" s="50">
        <v>5</v>
      </c>
      <c r="F35" s="63"/>
      <c r="G35" s="39">
        <f t="shared" si="6"/>
        <v>0</v>
      </c>
      <c r="H35" s="40">
        <f t="shared" si="0"/>
        <v>0</v>
      </c>
      <c r="I35" s="34">
        <f t="shared" ref="I35" si="14">E35*H35</f>
        <v>0</v>
      </c>
      <c r="J35" s="64"/>
      <c r="K35" s="64"/>
      <c r="L35" s="64"/>
      <c r="M35" s="64"/>
    </row>
    <row r="36" spans="1:13" ht="38.25" x14ac:dyDescent="0.2">
      <c r="A36" s="4" t="s">
        <v>95</v>
      </c>
      <c r="B36" s="21" t="s">
        <v>69</v>
      </c>
      <c r="C36" s="2" t="s">
        <v>118</v>
      </c>
      <c r="D36" s="18"/>
      <c r="E36" s="19"/>
      <c r="F36" s="45"/>
      <c r="G36" s="46"/>
      <c r="H36" s="40"/>
      <c r="I36" s="47"/>
      <c r="J36" s="18"/>
      <c r="K36" s="18"/>
      <c r="L36" s="18"/>
      <c r="M36" s="18"/>
    </row>
    <row r="37" spans="1:13" x14ac:dyDescent="0.2">
      <c r="A37" s="4" t="s">
        <v>15</v>
      </c>
      <c r="B37" s="21" t="s">
        <v>69</v>
      </c>
      <c r="C37" s="12" t="s">
        <v>40</v>
      </c>
      <c r="D37" s="22" t="s">
        <v>5</v>
      </c>
      <c r="E37" s="50">
        <v>10</v>
      </c>
      <c r="F37" s="63"/>
      <c r="G37" s="62"/>
      <c r="H37" s="40">
        <f t="shared" si="0"/>
        <v>0</v>
      </c>
      <c r="I37" s="34">
        <f>E37*H37</f>
        <v>0</v>
      </c>
      <c r="J37" s="66"/>
      <c r="K37" s="66"/>
      <c r="L37" s="66"/>
      <c r="M37" s="67"/>
    </row>
    <row r="38" spans="1:13" x14ac:dyDescent="0.2">
      <c r="A38" s="4" t="s">
        <v>16</v>
      </c>
      <c r="B38" s="21" t="s">
        <v>69</v>
      </c>
      <c r="C38" s="12" t="s">
        <v>1</v>
      </c>
      <c r="D38" s="22" t="s">
        <v>5</v>
      </c>
      <c r="E38" s="50">
        <v>10</v>
      </c>
      <c r="F38" s="63"/>
      <c r="G38" s="39">
        <f>$G$37</f>
        <v>0</v>
      </c>
      <c r="H38" s="40">
        <f t="shared" si="0"/>
        <v>0</v>
      </c>
      <c r="I38" s="34">
        <f t="shared" ref="I38" si="15">E38*H38</f>
        <v>0</v>
      </c>
      <c r="J38" s="66"/>
      <c r="K38" s="66"/>
      <c r="L38" s="66"/>
      <c r="M38" s="67"/>
    </row>
    <row r="39" spans="1:13" ht="38.25" x14ac:dyDescent="0.2">
      <c r="A39" s="4" t="s">
        <v>73</v>
      </c>
      <c r="B39" s="21" t="s">
        <v>69</v>
      </c>
      <c r="C39" s="12" t="s">
        <v>121</v>
      </c>
      <c r="D39" s="22" t="s">
        <v>5</v>
      </c>
      <c r="E39" s="50">
        <v>10</v>
      </c>
      <c r="F39" s="63"/>
      <c r="G39" s="39">
        <f t="shared" ref="G39:G60" si="16">$G$37</f>
        <v>0</v>
      </c>
      <c r="H39" s="40">
        <f t="shared" si="0"/>
        <v>0</v>
      </c>
      <c r="I39" s="34">
        <f t="shared" ref="I39:I42" si="17">E39*H39</f>
        <v>0</v>
      </c>
      <c r="J39" s="66"/>
      <c r="K39" s="66"/>
      <c r="L39" s="66"/>
      <c r="M39" s="67"/>
    </row>
    <row r="40" spans="1:13" x14ac:dyDescent="0.2">
      <c r="A40" s="4" t="s">
        <v>74</v>
      </c>
      <c r="B40" s="21" t="s">
        <v>69</v>
      </c>
      <c r="C40" s="12" t="s">
        <v>1</v>
      </c>
      <c r="D40" s="22" t="s">
        <v>5</v>
      </c>
      <c r="E40" s="50">
        <v>10</v>
      </c>
      <c r="F40" s="63"/>
      <c r="G40" s="39">
        <f t="shared" si="16"/>
        <v>0</v>
      </c>
      <c r="H40" s="40">
        <f t="shared" si="0"/>
        <v>0</v>
      </c>
      <c r="I40" s="34">
        <f t="shared" si="17"/>
        <v>0</v>
      </c>
      <c r="J40" s="66"/>
      <c r="K40" s="66"/>
      <c r="L40" s="66"/>
      <c r="M40" s="67"/>
    </row>
    <row r="41" spans="1:13" ht="25.5" x14ac:dyDescent="0.2">
      <c r="A41" s="4" t="s">
        <v>75</v>
      </c>
      <c r="B41" s="21" t="s">
        <v>69</v>
      </c>
      <c r="C41" s="12" t="s">
        <v>35</v>
      </c>
      <c r="D41" s="22" t="s">
        <v>5</v>
      </c>
      <c r="E41" s="50">
        <v>10</v>
      </c>
      <c r="F41" s="63"/>
      <c r="G41" s="39">
        <f t="shared" si="16"/>
        <v>0</v>
      </c>
      <c r="H41" s="40">
        <f t="shared" si="0"/>
        <v>0</v>
      </c>
      <c r="I41" s="34">
        <f t="shared" si="17"/>
        <v>0</v>
      </c>
      <c r="J41" s="66"/>
      <c r="K41" s="66"/>
      <c r="L41" s="66"/>
      <c r="M41" s="67"/>
    </row>
    <row r="42" spans="1:13" x14ac:dyDescent="0.2">
      <c r="A42" s="4" t="s">
        <v>76</v>
      </c>
      <c r="B42" s="21" t="s">
        <v>69</v>
      </c>
      <c r="C42" s="12" t="s">
        <v>1</v>
      </c>
      <c r="D42" s="22" t="s">
        <v>5</v>
      </c>
      <c r="E42" s="50">
        <v>10</v>
      </c>
      <c r="F42" s="63"/>
      <c r="G42" s="39">
        <f t="shared" si="16"/>
        <v>0</v>
      </c>
      <c r="H42" s="40">
        <f t="shared" si="0"/>
        <v>0</v>
      </c>
      <c r="I42" s="34">
        <f t="shared" si="17"/>
        <v>0</v>
      </c>
      <c r="J42" s="66"/>
      <c r="K42" s="66"/>
      <c r="L42" s="66"/>
      <c r="M42" s="67"/>
    </row>
    <row r="43" spans="1:13" customFormat="1" x14ac:dyDescent="0.2">
      <c r="A43" s="4" t="s">
        <v>77</v>
      </c>
      <c r="B43" s="21" t="s">
        <v>69</v>
      </c>
      <c r="C43" s="48" t="s">
        <v>96</v>
      </c>
      <c r="D43" s="22" t="s">
        <v>5</v>
      </c>
      <c r="E43" s="50">
        <v>10</v>
      </c>
      <c r="F43" s="63"/>
      <c r="G43" s="39">
        <f t="shared" si="16"/>
        <v>0</v>
      </c>
      <c r="H43" s="40">
        <f t="shared" si="0"/>
        <v>0</v>
      </c>
      <c r="I43" s="34">
        <f t="shared" ref="I43:I60" si="18">E43*H43</f>
        <v>0</v>
      </c>
      <c r="J43" s="66"/>
      <c r="K43" s="66"/>
      <c r="L43" s="66"/>
      <c r="M43" s="67"/>
    </row>
    <row r="44" spans="1:13" customFormat="1" x14ac:dyDescent="0.2">
      <c r="A44" s="4" t="s">
        <v>78</v>
      </c>
      <c r="B44" s="21" t="s">
        <v>69</v>
      </c>
      <c r="C44" s="48" t="s">
        <v>63</v>
      </c>
      <c r="D44" s="22" t="s">
        <v>5</v>
      </c>
      <c r="E44" s="50">
        <v>10</v>
      </c>
      <c r="F44" s="63"/>
      <c r="G44" s="39">
        <f t="shared" si="16"/>
        <v>0</v>
      </c>
      <c r="H44" s="40">
        <f t="shared" si="0"/>
        <v>0</v>
      </c>
      <c r="I44" s="34">
        <f t="shared" si="18"/>
        <v>0</v>
      </c>
      <c r="J44" s="66"/>
      <c r="K44" s="66"/>
      <c r="L44" s="66"/>
      <c r="M44" s="67"/>
    </row>
    <row r="45" spans="1:13" customFormat="1" x14ac:dyDescent="0.2">
      <c r="A45" s="4" t="s">
        <v>79</v>
      </c>
      <c r="B45" s="21" t="s">
        <v>69</v>
      </c>
      <c r="C45" s="48" t="s">
        <v>60</v>
      </c>
      <c r="D45" s="22" t="s">
        <v>5</v>
      </c>
      <c r="E45" s="50">
        <v>10</v>
      </c>
      <c r="F45" s="63"/>
      <c r="G45" s="39">
        <f t="shared" si="16"/>
        <v>0</v>
      </c>
      <c r="H45" s="40">
        <f t="shared" si="0"/>
        <v>0</v>
      </c>
      <c r="I45" s="34">
        <f t="shared" si="18"/>
        <v>0</v>
      </c>
      <c r="J45" s="66"/>
      <c r="K45" s="66"/>
      <c r="L45" s="66"/>
      <c r="M45" s="67"/>
    </row>
    <row r="46" spans="1:13" customFormat="1" x14ac:dyDescent="0.2">
      <c r="A46" s="4" t="s">
        <v>80</v>
      </c>
      <c r="B46" s="21" t="s">
        <v>69</v>
      </c>
      <c r="C46" s="48" t="s">
        <v>61</v>
      </c>
      <c r="D46" s="22" t="s">
        <v>5</v>
      </c>
      <c r="E46" s="50">
        <v>10</v>
      </c>
      <c r="F46" s="63"/>
      <c r="G46" s="39">
        <f t="shared" si="16"/>
        <v>0</v>
      </c>
      <c r="H46" s="40">
        <f t="shared" si="0"/>
        <v>0</v>
      </c>
      <c r="I46" s="34">
        <f t="shared" si="18"/>
        <v>0</v>
      </c>
      <c r="J46" s="66"/>
      <c r="K46" s="66"/>
      <c r="L46" s="66"/>
      <c r="M46" s="67"/>
    </row>
    <row r="47" spans="1:13" customFormat="1" x14ac:dyDescent="0.2">
      <c r="A47" s="4" t="s">
        <v>81</v>
      </c>
      <c r="B47" s="21" t="s">
        <v>69</v>
      </c>
      <c r="C47" s="48" t="s">
        <v>62</v>
      </c>
      <c r="D47" s="22" t="s">
        <v>5</v>
      </c>
      <c r="E47" s="50">
        <v>10</v>
      </c>
      <c r="F47" s="63"/>
      <c r="G47" s="39">
        <f t="shared" si="16"/>
        <v>0</v>
      </c>
      <c r="H47" s="40">
        <f t="shared" si="0"/>
        <v>0</v>
      </c>
      <c r="I47" s="34">
        <f t="shared" si="18"/>
        <v>0</v>
      </c>
      <c r="J47" s="66"/>
      <c r="K47" s="66"/>
      <c r="L47" s="66"/>
      <c r="M47" s="67"/>
    </row>
    <row r="48" spans="1:13" customFormat="1" ht="38.25" x14ac:dyDescent="0.2">
      <c r="A48" s="4"/>
      <c r="B48" s="21"/>
      <c r="C48" s="53" t="s">
        <v>119</v>
      </c>
      <c r="D48" s="22"/>
      <c r="E48" s="50"/>
      <c r="F48" s="54"/>
      <c r="G48" s="39"/>
      <c r="H48" s="40"/>
      <c r="I48" s="34"/>
      <c r="J48" s="58"/>
      <c r="K48" s="58"/>
      <c r="L48" s="58"/>
      <c r="M48" s="59"/>
    </row>
    <row r="49" spans="1:13" customFormat="1" ht="38.25" x14ac:dyDescent="0.2">
      <c r="A49" s="4" t="s">
        <v>82</v>
      </c>
      <c r="B49" s="21" t="s">
        <v>69</v>
      </c>
      <c r="C49" s="48" t="s">
        <v>103</v>
      </c>
      <c r="D49" s="22" t="s">
        <v>5</v>
      </c>
      <c r="E49" s="50">
        <v>10</v>
      </c>
      <c r="F49" s="63"/>
      <c r="G49" s="39">
        <f t="shared" si="16"/>
        <v>0</v>
      </c>
      <c r="H49" s="40">
        <f t="shared" si="0"/>
        <v>0</v>
      </c>
      <c r="I49" s="34">
        <f t="shared" si="18"/>
        <v>0</v>
      </c>
      <c r="J49" s="66"/>
      <c r="K49" s="66"/>
      <c r="L49" s="66"/>
      <c r="M49" s="67"/>
    </row>
    <row r="50" spans="1:13" customFormat="1" ht="38.25" x14ac:dyDescent="0.2">
      <c r="A50" s="4" t="s">
        <v>83</v>
      </c>
      <c r="B50" s="21" t="s">
        <v>69</v>
      </c>
      <c r="C50" s="48" t="s">
        <v>104</v>
      </c>
      <c r="D50" s="22" t="s">
        <v>5</v>
      </c>
      <c r="E50" s="50">
        <v>10</v>
      </c>
      <c r="F50" s="63"/>
      <c r="G50" s="39">
        <f t="shared" si="16"/>
        <v>0</v>
      </c>
      <c r="H50" s="40">
        <f t="shared" si="0"/>
        <v>0</v>
      </c>
      <c r="I50" s="34">
        <f t="shared" si="18"/>
        <v>0</v>
      </c>
      <c r="J50" s="66"/>
      <c r="K50" s="66"/>
      <c r="L50" s="66"/>
      <c r="M50" s="67"/>
    </row>
    <row r="51" spans="1:13" customFormat="1" ht="38.25" x14ac:dyDescent="0.2">
      <c r="A51" s="4" t="s">
        <v>84</v>
      </c>
      <c r="B51" s="21" t="s">
        <v>69</v>
      </c>
      <c r="C51" s="48" t="s">
        <v>105</v>
      </c>
      <c r="D51" s="22" t="s">
        <v>5</v>
      </c>
      <c r="E51" s="50">
        <v>10</v>
      </c>
      <c r="F51" s="63"/>
      <c r="G51" s="39">
        <f t="shared" si="16"/>
        <v>0</v>
      </c>
      <c r="H51" s="40">
        <f t="shared" si="0"/>
        <v>0</v>
      </c>
      <c r="I51" s="34">
        <f t="shared" si="18"/>
        <v>0</v>
      </c>
      <c r="J51" s="66"/>
      <c r="K51" s="66"/>
      <c r="L51" s="66"/>
      <c r="M51" s="67"/>
    </row>
    <row r="52" spans="1:13" customFormat="1" ht="38.25" x14ac:dyDescent="0.2">
      <c r="A52" s="4" t="s">
        <v>85</v>
      </c>
      <c r="B52" s="21" t="s">
        <v>69</v>
      </c>
      <c r="C52" s="48" t="s">
        <v>106</v>
      </c>
      <c r="D52" s="22" t="s">
        <v>5</v>
      </c>
      <c r="E52" s="50">
        <v>10</v>
      </c>
      <c r="F52" s="63"/>
      <c r="G52" s="39">
        <f t="shared" si="16"/>
        <v>0</v>
      </c>
      <c r="H52" s="40">
        <f t="shared" si="0"/>
        <v>0</v>
      </c>
      <c r="I52" s="34">
        <f t="shared" si="18"/>
        <v>0</v>
      </c>
      <c r="J52" s="66"/>
      <c r="K52" s="66"/>
      <c r="L52" s="66"/>
      <c r="M52" s="67"/>
    </row>
    <row r="53" spans="1:13" customFormat="1" x14ac:dyDescent="0.2">
      <c r="A53" s="4" t="s">
        <v>86</v>
      </c>
      <c r="B53" s="21" t="s">
        <v>69</v>
      </c>
      <c r="C53" s="48" t="s">
        <v>41</v>
      </c>
      <c r="D53" s="22" t="s">
        <v>5</v>
      </c>
      <c r="E53" s="50">
        <v>10</v>
      </c>
      <c r="F53" s="63"/>
      <c r="G53" s="39">
        <f t="shared" si="16"/>
        <v>0</v>
      </c>
      <c r="H53" s="40">
        <f t="shared" si="0"/>
        <v>0</v>
      </c>
      <c r="I53" s="34">
        <f t="shared" si="18"/>
        <v>0</v>
      </c>
      <c r="J53" s="66"/>
      <c r="K53" s="66"/>
      <c r="L53" s="66"/>
      <c r="M53" s="67"/>
    </row>
    <row r="54" spans="1:13" customFormat="1" x14ac:dyDescent="0.2">
      <c r="A54" s="4" t="s">
        <v>87</v>
      </c>
      <c r="B54" s="21" t="s">
        <v>69</v>
      </c>
      <c r="C54" s="48" t="s">
        <v>42</v>
      </c>
      <c r="D54" s="22" t="s">
        <v>5</v>
      </c>
      <c r="E54" s="50">
        <v>10</v>
      </c>
      <c r="F54" s="63"/>
      <c r="G54" s="39">
        <f t="shared" si="16"/>
        <v>0</v>
      </c>
      <c r="H54" s="40">
        <f t="shared" si="0"/>
        <v>0</v>
      </c>
      <c r="I54" s="34">
        <f t="shared" si="18"/>
        <v>0</v>
      </c>
      <c r="J54" s="66"/>
      <c r="K54" s="66"/>
      <c r="L54" s="66"/>
      <c r="M54" s="67"/>
    </row>
    <row r="55" spans="1:13" customFormat="1" x14ac:dyDescent="0.2">
      <c r="A55" s="4" t="s">
        <v>88</v>
      </c>
      <c r="B55" s="21" t="s">
        <v>69</v>
      </c>
      <c r="C55" s="48" t="s">
        <v>43</v>
      </c>
      <c r="D55" s="22" t="s">
        <v>5</v>
      </c>
      <c r="E55" s="50">
        <v>10</v>
      </c>
      <c r="F55" s="63"/>
      <c r="G55" s="39">
        <f t="shared" si="16"/>
        <v>0</v>
      </c>
      <c r="H55" s="40">
        <f t="shared" si="0"/>
        <v>0</v>
      </c>
      <c r="I55" s="34">
        <f t="shared" si="18"/>
        <v>0</v>
      </c>
      <c r="J55" s="66"/>
      <c r="K55" s="66"/>
      <c r="L55" s="66"/>
      <c r="M55" s="67"/>
    </row>
    <row r="56" spans="1:13" customFormat="1" ht="25.5" x14ac:dyDescent="0.2">
      <c r="A56" s="4" t="s">
        <v>89</v>
      </c>
      <c r="B56" s="21" t="s">
        <v>69</v>
      </c>
      <c r="C56" s="48" t="s">
        <v>44</v>
      </c>
      <c r="D56" s="22" t="s">
        <v>5</v>
      </c>
      <c r="E56" s="50">
        <v>10</v>
      </c>
      <c r="F56" s="63"/>
      <c r="G56" s="39">
        <f t="shared" si="16"/>
        <v>0</v>
      </c>
      <c r="H56" s="40">
        <f t="shared" si="0"/>
        <v>0</v>
      </c>
      <c r="I56" s="34">
        <f t="shared" si="18"/>
        <v>0</v>
      </c>
      <c r="J56" s="66"/>
      <c r="K56" s="66"/>
      <c r="L56" s="66"/>
      <c r="M56" s="67"/>
    </row>
    <row r="57" spans="1:13" customFormat="1" ht="25.5" x14ac:dyDescent="0.2">
      <c r="A57" s="4" t="s">
        <v>90</v>
      </c>
      <c r="B57" s="21" t="s">
        <v>69</v>
      </c>
      <c r="C57" s="48" t="s">
        <v>45</v>
      </c>
      <c r="D57" s="22" t="s">
        <v>5</v>
      </c>
      <c r="E57" s="50">
        <v>10</v>
      </c>
      <c r="F57" s="63"/>
      <c r="G57" s="39">
        <f t="shared" si="16"/>
        <v>0</v>
      </c>
      <c r="H57" s="40">
        <f t="shared" si="0"/>
        <v>0</v>
      </c>
      <c r="I57" s="34">
        <f t="shared" si="18"/>
        <v>0</v>
      </c>
      <c r="J57" s="66"/>
      <c r="K57" s="66"/>
      <c r="L57" s="66"/>
      <c r="M57" s="67"/>
    </row>
    <row r="58" spans="1:13" customFormat="1" ht="25.5" x14ac:dyDescent="0.2">
      <c r="A58" s="4" t="s">
        <v>91</v>
      </c>
      <c r="B58" s="21" t="s">
        <v>69</v>
      </c>
      <c r="C58" s="48" t="s">
        <v>64</v>
      </c>
      <c r="D58" s="22" t="s">
        <v>5</v>
      </c>
      <c r="E58" s="50">
        <v>10</v>
      </c>
      <c r="F58" s="63"/>
      <c r="G58" s="39">
        <f t="shared" si="16"/>
        <v>0</v>
      </c>
      <c r="H58" s="40">
        <f t="shared" si="0"/>
        <v>0</v>
      </c>
      <c r="I58" s="34">
        <f t="shared" si="18"/>
        <v>0</v>
      </c>
      <c r="J58" s="66"/>
      <c r="K58" s="66"/>
      <c r="L58" s="66"/>
      <c r="M58" s="67"/>
    </row>
    <row r="59" spans="1:13" customFormat="1" ht="25.5" x14ac:dyDescent="0.2">
      <c r="A59" s="4" t="s">
        <v>92</v>
      </c>
      <c r="B59" s="21" t="s">
        <v>69</v>
      </c>
      <c r="C59" s="55" t="s">
        <v>109</v>
      </c>
      <c r="D59" s="22" t="s">
        <v>5</v>
      </c>
      <c r="E59" s="50">
        <v>10</v>
      </c>
      <c r="F59" s="63"/>
      <c r="G59" s="39">
        <f t="shared" si="16"/>
        <v>0</v>
      </c>
      <c r="H59" s="40">
        <f t="shared" si="0"/>
        <v>0</v>
      </c>
      <c r="I59" s="34">
        <f t="shared" si="18"/>
        <v>0</v>
      </c>
      <c r="J59" s="66"/>
      <c r="K59" s="66"/>
      <c r="L59" s="66"/>
      <c r="M59" s="67"/>
    </row>
    <row r="60" spans="1:13" customFormat="1" ht="25.5" x14ac:dyDescent="0.2">
      <c r="A60" s="4" t="s">
        <v>93</v>
      </c>
      <c r="B60" s="21" t="s">
        <v>69</v>
      </c>
      <c r="C60" s="55" t="s">
        <v>110</v>
      </c>
      <c r="D60" s="22" t="s">
        <v>5</v>
      </c>
      <c r="E60" s="50">
        <v>10</v>
      </c>
      <c r="F60" s="63"/>
      <c r="G60" s="39">
        <f t="shared" si="16"/>
        <v>0</v>
      </c>
      <c r="H60" s="40">
        <f t="shared" si="0"/>
        <v>0</v>
      </c>
      <c r="I60" s="34">
        <f t="shared" si="18"/>
        <v>0</v>
      </c>
      <c r="J60" s="66"/>
      <c r="K60" s="66"/>
      <c r="L60" s="66"/>
      <c r="M60" s="67"/>
    </row>
    <row r="61" spans="1:13" ht="15" customHeight="1" x14ac:dyDescent="0.2">
      <c r="A61" s="23"/>
      <c r="B61" s="23"/>
      <c r="C61" s="57" t="s">
        <v>113</v>
      </c>
      <c r="D61" s="2"/>
      <c r="E61" s="2"/>
      <c r="F61" s="20"/>
      <c r="G61" s="35"/>
      <c r="H61" s="24"/>
      <c r="I61" s="41">
        <f>SUM(I7:I60)</f>
        <v>0</v>
      </c>
      <c r="J61" s="22"/>
      <c r="K61" s="22"/>
      <c r="L61" s="22"/>
      <c r="M61" s="22"/>
    </row>
    <row r="62" spans="1:13" ht="15" customHeight="1" x14ac:dyDescent="0.2">
      <c r="A62" s="25"/>
      <c r="B62" s="25"/>
      <c r="C62" s="26"/>
      <c r="D62" s="26"/>
      <c r="E62" s="26"/>
      <c r="F62" s="27"/>
      <c r="G62" s="36"/>
      <c r="H62" s="28"/>
      <c r="I62" s="28"/>
      <c r="J62" s="60"/>
      <c r="K62" s="29"/>
      <c r="L62" s="29"/>
      <c r="M62" s="29"/>
    </row>
    <row r="63" spans="1:13" x14ac:dyDescent="0.2">
      <c r="A63" s="15"/>
      <c r="B63" s="15"/>
      <c r="C63" s="11"/>
      <c r="D63" s="31"/>
      <c r="E63" s="31"/>
      <c r="F63" s="30"/>
      <c r="G63" s="37"/>
    </row>
    <row r="64" spans="1:13" x14ac:dyDescent="0.2">
      <c r="C64" s="11"/>
      <c r="D64" s="32"/>
      <c r="E64" s="32"/>
    </row>
    <row r="65" spans="3:5" x14ac:dyDescent="0.2">
      <c r="C65" s="11"/>
      <c r="D65" s="32"/>
      <c r="E65" s="32"/>
    </row>
    <row r="66" spans="3:5" x14ac:dyDescent="0.2">
      <c r="C66" s="32"/>
      <c r="D66" s="32"/>
      <c r="E66" s="32"/>
    </row>
    <row r="67" spans="3:5" x14ac:dyDescent="0.2">
      <c r="C67" s="32"/>
      <c r="D67" s="32"/>
      <c r="E67" s="32"/>
    </row>
    <row r="68" spans="3:5" x14ac:dyDescent="0.2">
      <c r="C68" s="32"/>
      <c r="D68" s="32"/>
      <c r="E68" s="32"/>
    </row>
    <row r="69" spans="3:5" x14ac:dyDescent="0.2">
      <c r="C69" s="32"/>
      <c r="D69" s="32"/>
      <c r="E69" s="32"/>
    </row>
    <row r="70" spans="3:5" x14ac:dyDescent="0.2">
      <c r="C70" s="32"/>
      <c r="D70" s="32"/>
      <c r="E70" s="32"/>
    </row>
  </sheetData>
  <sheetProtection algorithmName="SHA-512" hashValue="WMbO6U3GJgfinQhP40v2EtxO2ZF5+wp/7jExV0EIAVkQeXufh6NRIQNiKb2cyBjcT7RIiOJwsYre8DPAPmL1iw==" saltValue="u1dvyKBxrU10rYe3r4JE7w==" spinCount="100000" sheet="1" objects="1" scenarios="1"/>
  <phoneticPr fontId="7" type="noConversion"/>
  <printOptions gridLines="1" gridLinesSet="0"/>
  <pageMargins left="0.46" right="0.43" top="1" bottom="0.54" header="0.5" footer="0.19"/>
  <pageSetup paperSize="9" scale="39" orientation="landscape" horizontalDpi="4294967292" verticalDpi="300" r:id="rId1"/>
  <headerFooter alignWithMargins="0">
    <oddFooter>Side &amp;P</oddFooter>
  </headerFooter>
  <rowBreaks count="2" manualBreakCount="2">
    <brk id="14" max="16383" man="1"/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 Kontor og institusjon </vt:lpstr>
    </vt:vector>
  </TitlesOfParts>
  <Company>Buskerud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Petter Pettersen</dc:creator>
  <cp:lastModifiedBy>Ida Cecilie Larsen</cp:lastModifiedBy>
  <cp:lastPrinted>2026-09-15T07:28:49Z</cp:lastPrinted>
  <dcterms:created xsi:type="dcterms:W3CDTF">2009-10-22T09:52:25Z</dcterms:created>
  <dcterms:modified xsi:type="dcterms:W3CDTF">2026-09-15T07:32:15Z</dcterms:modified>
</cp:coreProperties>
</file>